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Z39" i="1" l="1"/>
  <c r="Y28" i="1"/>
  <c r="Y39" i="1"/>
  <c r="AA39" i="1"/>
  <c r="AC7" i="1"/>
  <c r="Z33" i="1"/>
  <c r="Z7" i="1"/>
  <c r="Y33" i="1"/>
  <c r="AC4" i="1"/>
  <c r="AC5" i="1"/>
  <c r="AC6" i="1"/>
  <c r="Z29" i="1"/>
  <c r="Z4" i="1"/>
  <c r="Z5" i="1"/>
  <c r="Z6" i="1"/>
  <c r="Y29" i="1"/>
  <c r="AI7" i="1"/>
  <c r="AI6" i="1"/>
  <c r="AI5" i="1"/>
  <c r="AI4" i="1"/>
  <c r="AA33" i="1"/>
  <c r="AA29" i="1"/>
  <c r="Y32" i="1"/>
  <c r="Z32" i="1"/>
  <c r="AA32" i="1"/>
  <c r="AF4" i="1"/>
  <c r="AF5" i="1"/>
  <c r="AF6" i="1"/>
  <c r="AF7" i="1"/>
  <c r="Z28" i="1"/>
  <c r="Z35" i="1"/>
  <c r="Y35" i="1"/>
  <c r="AA35" i="1"/>
  <c r="AA28" i="1"/>
</calcChain>
</file>

<file path=xl/sharedStrings.xml><?xml version="1.0" encoding="utf-8"?>
<sst xmlns="http://schemas.openxmlformats.org/spreadsheetml/2006/main" count="101" uniqueCount="73">
  <si>
    <t>Eppi ID</t>
  </si>
  <si>
    <t>TITLE</t>
  </si>
  <si>
    <t>AUTHOR</t>
  </si>
  <si>
    <t>JOURNAL</t>
  </si>
  <si>
    <t>YEAR</t>
  </si>
  <si>
    <t>VOLUME</t>
  </si>
  <si>
    <t>PAGE START-PAGE END</t>
  </si>
  <si>
    <t>AUTHOR E-MAIL</t>
  </si>
  <si>
    <t>STUDY COUNTRY</t>
  </si>
  <si>
    <t>LOCATION SITE/NAME</t>
  </si>
  <si>
    <t>LATITUDE</t>
  </si>
  <si>
    <t>LONGITUDE</t>
  </si>
  <si>
    <t>KÖPPEN CLIMATE ZONE</t>
  </si>
  <si>
    <t>Zone Tillage Impacts on Organic Carbon of a Clay Loam in Southwestern Ontario</t>
  </si>
  <si>
    <t xml:space="preserve">Xiuhuan Shi ; Xueming Yang ; Drury Craig F; Reynolds W Daniel; McLaughlin Neil B; Welacky Tom W; Xiaoping Zhang ; </t>
  </si>
  <si>
    <t>Soil Science Society of America Journal</t>
  </si>
  <si>
    <t>1083-1089</t>
  </si>
  <si>
    <t>xueming.yang@agr.gc.ca</t>
  </si>
  <si>
    <t>Canada</t>
  </si>
  <si>
    <t>Eugene Whelan Research
Farm, Agriculture and Agri-Food Canada, Woodslee,
Ontario</t>
  </si>
  <si>
    <t>Dfb</t>
  </si>
  <si>
    <t>INTERVENTION (crop rotation / fertiliser / amendments / catch crop / tillage / multiple / farming system)</t>
  </si>
  <si>
    <t>NUMBER OF TREATMENTS</t>
  </si>
  <si>
    <t>WHICH TREATMENTS</t>
  </si>
  <si>
    <t>tillage</t>
  </si>
  <si>
    <t>no tillage / mouldboard plow / zone tillage (tilled zone, untilled zone)</t>
  </si>
  <si>
    <t>DATA LOCATION</t>
  </si>
  <si>
    <t>BULK DENSITY (measured / calculated / not present)</t>
  </si>
  <si>
    <t>VARIANCE PRESENTED</t>
  </si>
  <si>
    <t>Variability Measure</t>
  </si>
  <si>
    <t>CRITICAL APPRAISAL, PRELIMINARY COMMENT</t>
  </si>
  <si>
    <t>Figure 3 (g/kg) / Table 2 (Mg/ha)</t>
  </si>
  <si>
    <t>measured</t>
  </si>
  <si>
    <t>standard errors in Figure 3</t>
  </si>
  <si>
    <t>SE</t>
  </si>
  <si>
    <t>Seems OK</t>
  </si>
  <si>
    <t>Figure 3. Effects of tillage on the depth profi les of (a) soil organic C
(SOC) content, (b) total soil N, and (c) soil C/N ratio (NT, no-till; MP,
moldboard plow tillage; ZI, within tilled zone of zone tillage [ZT]; ZO,
outside tilled zone of ZT). The horizontal bars indicate standard error
(n = 4 for NT, n = 8 for MP and ZT).</t>
  </si>
  <si>
    <t>SOC (g/kg)</t>
  </si>
  <si>
    <t>Depth (cm)</t>
  </si>
  <si>
    <t>NT</t>
  </si>
  <si>
    <t>MP</t>
  </si>
  <si>
    <t>ZI</t>
  </si>
  <si>
    <t>ZO</t>
  </si>
  <si>
    <t>Table 2. Soil organic C (SOC) stocks on equivalent-soil-mass and equivalent-soil-depth
bases among tillage systems</t>
  </si>
  <si>
    <t>SOC (Mg/ha)</t>
  </si>
  <si>
    <t>ZT</t>
  </si>
  <si>
    <t>Equivalent mass basis</t>
  </si>
  <si>
    <t>Equivalent depth basis</t>
  </si>
  <si>
    <t>1445 Mg ha−1</t>
  </si>
  <si>
    <t>2913 Mg ha−1</t>
  </si>
  <si>
    <t>4570 Mg ha−1</t>
  </si>
  <si>
    <t>0-10</t>
  </si>
  <si>
    <t>0-20</t>
  </si>
  <si>
    <t>0-30</t>
  </si>
  <si>
    <t>NT, no-till; MP, moldboard plow tillage; ZT, zone tillage</t>
  </si>
  <si>
    <t xml:space="preserve">In 1996, one of the NT treatments was left as NT, while the other two NT treatments were converted into ZT. The ZT implement tilled six strips or “zones,” with each zone being 210 mm wide by 150 to 200 mm deep (ZI) and separated by a 550-mm-wide strip of untilled soil (ZO). Each of the six ZT units consisted of a leading straight coulter fitted with depth bands to cut plant residues and control the tillage depth, then two fluted coulters (sometimes called wave coulters) on either side of an 18-mm-wide chisel shank fitted with a 30-mm-wide point, and finally a pair of trailing opposing concave covering disks that served to slightly ridge the loosened soil. The 760-mm zone spacing was the same as the corn planter so that seeds could be planted along the centerlines of the ZI in the following spring. No soil disturbance occurred in the NT treatment except for planting with a no-till planter. Th e MP treatment included moldboard plowing to the 15- to 17-cm depth each fall and then secondary cultivation (Kongskilde Triple K cultivator, Kongskilde Industries, Sor., Denmark) or disking and harrowing in the following spring just before planting. No tillage was applied to the ZT plots following the corn and soybean phases. No tillage was also applied to the MP plots following the soybean phase, where winter wheat was seeded directly into the soybean stubble because the planting window at that time of year (late October) is very short. Th us during the course of the 3 yr rotation, there was one fall tillage operation for ZT and two fall tillage operations for MP. </t>
  </si>
  <si>
    <t>ES</t>
  </si>
  <si>
    <t>0-15</t>
  </si>
  <si>
    <t>mean</t>
  </si>
  <si>
    <t>SD</t>
  </si>
  <si>
    <t>n</t>
  </si>
  <si>
    <t>Depth correction</t>
  </si>
  <si>
    <t>CT</t>
  </si>
  <si>
    <t>NT-CT</t>
  </si>
  <si>
    <t>0-5</t>
  </si>
  <si>
    <t>5-10</t>
  </si>
  <si>
    <t>20-30</t>
  </si>
  <si>
    <t>10-20</t>
  </si>
  <si>
    <t>15-30</t>
  </si>
  <si>
    <t>Bulk density not reported</t>
  </si>
  <si>
    <t>conc</t>
  </si>
  <si>
    <t>stock</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</si>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</sst>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3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5">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0" fillId="0" borderId="0" xfId="0" applyAlignment="1"/>
    <xf numFmtId="16" fontId="0" fillId="0" borderId="0" xfId="0" quotePrefix="1" applyNumberFormat="1"/>
    <xf numFmtId="17" fontId="0" fillId="0" borderId="0" xfId="0" quotePrefix="1" applyNumberFormat="1"/>
    <xf numFmtId="0" fontId="5" fillId="2" borderId="0" xfId="0" applyFont="1" applyFill="1"/>
    <xf numFmtId="0" fontId="5" fillId="3" borderId="0" xfId="0" applyFont="1" applyFill="1"/>
    <xf numFmtId="0" fontId="0" fillId="0" borderId="0" xfId="0" applyAlignment="1">
      <alignment wrapText="1"/>
    </xf>
  </cellXfs>
  <cellStyles count="3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1"/>
  <sheetViews>
    <sheetView tabSelected="1" topLeftCell="N12" zoomScale="70" zoomScaleNormal="70" workbookViewId="0">
      <selection activeCell="AB38" sqref="AB38:AB41"/>
    </sheetView>
  </sheetViews>
  <sheetFormatPr defaultColWidth="11" defaultRowHeight="15.75" x14ac:dyDescent="0.25"/>
  <sheetData>
    <row r="1" spans="1:3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9" t="s">
        <v>36</v>
      </c>
    </row>
    <row r="2" spans="1:35" x14ac:dyDescent="0.25">
      <c r="A2" s="5">
        <v>10245261</v>
      </c>
      <c r="B2" s="6" t="s">
        <v>13</v>
      </c>
      <c r="C2" s="5" t="s">
        <v>14</v>
      </c>
      <c r="D2" s="5" t="s">
        <v>15</v>
      </c>
      <c r="E2" s="5">
        <v>2011</v>
      </c>
      <c r="F2" s="5">
        <v>75</v>
      </c>
      <c r="G2" s="7" t="s">
        <v>16</v>
      </c>
      <c r="H2" s="5" t="s">
        <v>17</v>
      </c>
      <c r="I2" s="5" t="s">
        <v>18</v>
      </c>
      <c r="J2" s="5" t="s">
        <v>19</v>
      </c>
      <c r="K2" s="8">
        <v>42.216666666666598</v>
      </c>
      <c r="L2" s="8">
        <v>-82.733333333333306</v>
      </c>
      <c r="M2" s="5" t="s">
        <v>20</v>
      </c>
      <c r="N2" s="5" t="s">
        <v>24</v>
      </c>
      <c r="O2" s="5">
        <v>3</v>
      </c>
      <c r="P2" s="5" t="s">
        <v>25</v>
      </c>
      <c r="Q2" s="5" t="s">
        <v>31</v>
      </c>
      <c r="R2" s="5" t="s">
        <v>32</v>
      </c>
      <c r="S2" s="5" t="s">
        <v>33</v>
      </c>
      <c r="T2" s="5" t="s">
        <v>34</v>
      </c>
      <c r="U2" s="5" t="s">
        <v>35</v>
      </c>
      <c r="W2" s="5" t="s">
        <v>37</v>
      </c>
    </row>
    <row r="3" spans="1:35" x14ac:dyDescent="0.25">
      <c r="W3" t="s">
        <v>38</v>
      </c>
      <c r="X3" t="s">
        <v>39</v>
      </c>
      <c r="Y3" t="s">
        <v>34</v>
      </c>
      <c r="Z3" t="s">
        <v>59</v>
      </c>
      <c r="AA3" t="s">
        <v>40</v>
      </c>
      <c r="AB3" t="s">
        <v>34</v>
      </c>
      <c r="AC3" t="s">
        <v>59</v>
      </c>
      <c r="AD3" t="s">
        <v>41</v>
      </c>
      <c r="AE3" t="s">
        <v>34</v>
      </c>
      <c r="AF3" t="s">
        <v>59</v>
      </c>
      <c r="AG3" t="s">
        <v>42</v>
      </c>
      <c r="AH3" t="s">
        <v>34</v>
      </c>
      <c r="AI3" t="s">
        <v>59</v>
      </c>
    </row>
    <row r="4" spans="1:35" x14ac:dyDescent="0.25">
      <c r="A4" s="14" t="s">
        <v>55</v>
      </c>
      <c r="B4" s="14"/>
      <c r="C4" s="14"/>
      <c r="D4" s="14"/>
      <c r="E4" s="14"/>
      <c r="F4" s="14"/>
      <c r="G4" s="14"/>
      <c r="H4" s="14"/>
      <c r="I4" s="14"/>
      <c r="J4" s="14"/>
      <c r="K4" s="14"/>
      <c r="L4" s="14"/>
      <c r="M4" s="14"/>
      <c r="N4" s="14"/>
      <c r="O4" s="14"/>
      <c r="P4" s="14"/>
      <c r="Q4" s="14"/>
      <c r="R4" s="14"/>
      <c r="S4" s="14"/>
      <c r="V4" t="s">
        <v>64</v>
      </c>
      <c r="W4">
        <v>5</v>
      </c>
      <c r="X4">
        <v>23.129540781357001</v>
      </c>
      <c r="Y4">
        <v>0.42220699108970194</v>
      </c>
      <c r="Z4">
        <f>Y4*SQRT(4)</f>
        <v>0.84441398217940389</v>
      </c>
      <c r="AA4">
        <v>17.474982864975999</v>
      </c>
      <c r="AB4">
        <v>0.64838930774509862</v>
      </c>
      <c r="AC4">
        <f>AB4*SQRT(8)</f>
        <v>1.833921905421642</v>
      </c>
      <c r="AD4">
        <v>24.577107607950602</v>
      </c>
      <c r="AE4">
        <v>1.8396161754625986</v>
      </c>
      <c r="AF4">
        <f>AE4*SQRT(8)</f>
        <v>5.2032202898002611</v>
      </c>
      <c r="AG4">
        <v>24.8485263879369</v>
      </c>
      <c r="AH4">
        <v>1.5681973954763002</v>
      </c>
      <c r="AI4">
        <f>AH4*SQRT(8)</f>
        <v>4.4355320503214957</v>
      </c>
    </row>
    <row r="5" spans="1:35" x14ac:dyDescent="0.25">
      <c r="A5" s="14"/>
      <c r="B5" s="14"/>
      <c r="C5" s="14"/>
      <c r="D5" s="14"/>
      <c r="E5" s="14"/>
      <c r="F5" s="14"/>
      <c r="G5" s="14"/>
      <c r="H5" s="14"/>
      <c r="I5" s="14"/>
      <c r="J5" s="14"/>
      <c r="K5" s="14"/>
      <c r="L5" s="14"/>
      <c r="M5" s="14"/>
      <c r="N5" s="14"/>
      <c r="O5" s="14"/>
      <c r="P5" s="14"/>
      <c r="Q5" s="14"/>
      <c r="R5" s="14"/>
      <c r="S5" s="14"/>
      <c r="V5" s="10" t="s">
        <v>65</v>
      </c>
      <c r="W5">
        <v>10</v>
      </c>
      <c r="X5">
        <v>17.520219328307</v>
      </c>
      <c r="Y5">
        <v>0.28649760109659894</v>
      </c>
      <c r="Z5">
        <f>Y5*SQRT(4)</f>
        <v>0.57299520219319788</v>
      </c>
      <c r="AA5">
        <v>17.942426319396802</v>
      </c>
      <c r="AB5">
        <v>0.57299520219329736</v>
      </c>
      <c r="AC5">
        <f>AB5*SQRT(8)</f>
        <v>1.62067517223295</v>
      </c>
      <c r="AD5">
        <v>19.480466072652501</v>
      </c>
      <c r="AE5">
        <v>1.522960932145299</v>
      </c>
      <c r="AF5">
        <f>AE5*SQRT(8)</f>
        <v>4.3075840104085064</v>
      </c>
      <c r="AG5">
        <v>19.4503084304318</v>
      </c>
      <c r="AH5">
        <v>1.5380397532555996</v>
      </c>
      <c r="AI5">
        <f>AH5*SQRT(8)</f>
        <v>4.3502333570460756</v>
      </c>
    </row>
    <row r="6" spans="1:35" x14ac:dyDescent="0.25">
      <c r="A6" s="14"/>
      <c r="B6" s="14"/>
      <c r="C6" s="14"/>
      <c r="D6" s="14"/>
      <c r="E6" s="14"/>
      <c r="F6" s="14"/>
      <c r="G6" s="14"/>
      <c r="H6" s="14"/>
      <c r="I6" s="14"/>
      <c r="J6" s="14"/>
      <c r="K6" s="14"/>
      <c r="L6" s="14"/>
      <c r="M6" s="14"/>
      <c r="N6" s="14"/>
      <c r="O6" s="14"/>
      <c r="P6" s="14"/>
      <c r="Q6" s="14"/>
      <c r="R6" s="14"/>
      <c r="S6" s="14"/>
      <c r="V6" s="11" t="s">
        <v>67</v>
      </c>
      <c r="W6">
        <v>20</v>
      </c>
      <c r="X6">
        <v>15.198080877313201</v>
      </c>
      <c r="Y6">
        <v>0.79917751884850041</v>
      </c>
      <c r="Z6">
        <f>Y6*SQRT(4)</f>
        <v>1.5983550376970008</v>
      </c>
      <c r="AA6">
        <v>17.640849897189799</v>
      </c>
      <c r="AB6">
        <v>1.492803289924602</v>
      </c>
      <c r="AC6">
        <f>AB6*SQRT(8)</f>
        <v>4.2222853171330952</v>
      </c>
      <c r="AD6">
        <v>17.098012337217199</v>
      </c>
      <c r="AE6">
        <v>2.0205620287869017</v>
      </c>
      <c r="AF6">
        <f>AE6*SQRT(8)</f>
        <v>5.7150124494530656</v>
      </c>
      <c r="AG6">
        <v>17.580534612748401</v>
      </c>
      <c r="AH6">
        <v>1.5078821110349985</v>
      </c>
      <c r="AI6">
        <f>AH6*SQRT(8)</f>
        <v>4.2649346637709362</v>
      </c>
    </row>
    <row r="7" spans="1:35" x14ac:dyDescent="0.25">
      <c r="A7" s="14"/>
      <c r="B7" s="14"/>
      <c r="C7" s="14"/>
      <c r="D7" s="14"/>
      <c r="E7" s="14"/>
      <c r="F7" s="14"/>
      <c r="G7" s="14"/>
      <c r="H7" s="14"/>
      <c r="I7" s="14"/>
      <c r="J7" s="14"/>
      <c r="K7" s="14"/>
      <c r="L7" s="14"/>
      <c r="M7" s="14"/>
      <c r="N7" s="14"/>
      <c r="O7" s="14"/>
      <c r="P7" s="14"/>
      <c r="Q7" s="14"/>
      <c r="R7" s="14"/>
      <c r="S7" s="14"/>
      <c r="V7" t="s">
        <v>66</v>
      </c>
      <c r="W7">
        <v>30</v>
      </c>
      <c r="X7">
        <v>7.4626456477038996</v>
      </c>
      <c r="Y7">
        <v>0.7539410555174797</v>
      </c>
      <c r="Z7">
        <f>Y7*SQRT(4)</f>
        <v>1.5078821110349594</v>
      </c>
      <c r="AA7">
        <v>9.4681288553803906</v>
      </c>
      <c r="AB7">
        <v>0.96504455106230935</v>
      </c>
      <c r="AC7">
        <f>AB7*SQRT(8)</f>
        <v>2.7295581848131456</v>
      </c>
      <c r="AD7">
        <v>8.8046607265250092</v>
      </c>
      <c r="AE7">
        <v>2.3221384509937906</v>
      </c>
      <c r="AF7">
        <f>AE7*SQRT(8)</f>
        <v>6.5679993822069394</v>
      </c>
      <c r="AG7">
        <v>9.1967100753940993</v>
      </c>
      <c r="AH7">
        <v>1.9300891021247004</v>
      </c>
      <c r="AI7">
        <f>AH7*SQRT(8)</f>
        <v>5.4591163696265221</v>
      </c>
    </row>
    <row r="8" spans="1:35" x14ac:dyDescent="0.25">
      <c r="A8" s="14"/>
      <c r="B8" s="14"/>
      <c r="C8" s="14"/>
      <c r="D8" s="14"/>
      <c r="E8" s="14"/>
      <c r="F8" s="14"/>
      <c r="G8" s="14"/>
      <c r="H8" s="14"/>
      <c r="I8" s="14"/>
      <c r="J8" s="14"/>
      <c r="K8" s="14"/>
      <c r="L8" s="14"/>
      <c r="M8" s="14"/>
      <c r="N8" s="14"/>
      <c r="O8" s="14"/>
      <c r="P8" s="14"/>
      <c r="Q8" s="14"/>
      <c r="R8" s="14"/>
      <c r="S8" s="14"/>
    </row>
    <row r="9" spans="1:35" x14ac:dyDescent="0.25">
      <c r="A9" s="14"/>
      <c r="B9" s="14"/>
      <c r="C9" s="14"/>
      <c r="D9" s="14"/>
      <c r="E9" s="14"/>
      <c r="F9" s="14"/>
      <c r="G9" s="14"/>
      <c r="H9" s="14"/>
      <c r="I9" s="14"/>
      <c r="J9" s="14"/>
      <c r="K9" s="14"/>
      <c r="L9" s="14"/>
      <c r="M9" s="14"/>
      <c r="N9" s="14"/>
      <c r="O9" s="14"/>
      <c r="P9" s="14"/>
      <c r="Q9" s="14"/>
      <c r="R9" s="14"/>
      <c r="S9" s="14"/>
    </row>
    <row r="10" spans="1:35" x14ac:dyDescent="0.25">
      <c r="A10" s="14"/>
      <c r="B10" s="14"/>
      <c r="C10" s="14"/>
      <c r="D10" s="14"/>
      <c r="E10" s="14"/>
      <c r="F10" s="14"/>
      <c r="G10" s="14"/>
      <c r="H10" s="14"/>
      <c r="I10" s="14"/>
      <c r="J10" s="14"/>
      <c r="K10" s="14"/>
      <c r="L10" s="14"/>
      <c r="M10" s="14"/>
      <c r="N10" s="14"/>
      <c r="O10" s="14"/>
      <c r="P10" s="14"/>
      <c r="Q10" s="14"/>
      <c r="R10" s="14"/>
      <c r="S10" s="14"/>
      <c r="W10" s="9" t="s">
        <v>43</v>
      </c>
    </row>
    <row r="11" spans="1:35" x14ac:dyDescent="0.25">
      <c r="W11" t="s">
        <v>44</v>
      </c>
    </row>
    <row r="12" spans="1:35" x14ac:dyDescent="0.25">
      <c r="W12" t="s">
        <v>46</v>
      </c>
      <c r="X12" t="s">
        <v>39</v>
      </c>
      <c r="Y12" t="s">
        <v>40</v>
      </c>
      <c r="Z12" t="s">
        <v>45</v>
      </c>
    </row>
    <row r="13" spans="1:35" x14ac:dyDescent="0.25">
      <c r="W13" t="s">
        <v>48</v>
      </c>
      <c r="X13">
        <v>29.4</v>
      </c>
      <c r="Y13">
        <v>25.6</v>
      </c>
      <c r="Z13">
        <v>31.9</v>
      </c>
    </row>
    <row r="14" spans="1:35" x14ac:dyDescent="0.25">
      <c r="W14" t="s">
        <v>49</v>
      </c>
      <c r="X14">
        <v>54.3</v>
      </c>
      <c r="Y14">
        <v>51.6</v>
      </c>
      <c r="Z14">
        <v>59.8</v>
      </c>
    </row>
    <row r="15" spans="1:35" x14ac:dyDescent="0.25">
      <c r="W15" t="s">
        <v>50</v>
      </c>
      <c r="X15">
        <v>72.5</v>
      </c>
      <c r="Y15">
        <v>71.7</v>
      </c>
      <c r="Z15">
        <v>80.599999999999994</v>
      </c>
    </row>
    <row r="17" spans="23:27" x14ac:dyDescent="0.25">
      <c r="W17" t="s">
        <v>47</v>
      </c>
      <c r="X17" t="s">
        <v>39</v>
      </c>
      <c r="Y17" t="s">
        <v>40</v>
      </c>
      <c r="Z17" t="s">
        <v>45</v>
      </c>
    </row>
    <row r="18" spans="23:27" x14ac:dyDescent="0.25">
      <c r="W18" t="s">
        <v>51</v>
      </c>
      <c r="X18">
        <v>28.7</v>
      </c>
      <c r="Y18">
        <v>25.1</v>
      </c>
      <c r="Z18">
        <v>32</v>
      </c>
    </row>
    <row r="19" spans="23:27" x14ac:dyDescent="0.25">
      <c r="W19" t="s">
        <v>52</v>
      </c>
      <c r="X19">
        <v>50.4</v>
      </c>
      <c r="Y19">
        <v>51.6</v>
      </c>
      <c r="Z19">
        <v>56.5</v>
      </c>
    </row>
    <row r="20" spans="23:27" x14ac:dyDescent="0.25">
      <c r="W20" t="s">
        <v>53</v>
      </c>
      <c r="X20">
        <v>62.7</v>
      </c>
      <c r="Y20">
        <v>67.400000000000006</v>
      </c>
      <c r="Z20">
        <v>71</v>
      </c>
    </row>
    <row r="22" spans="23:27" x14ac:dyDescent="0.25">
      <c r="W22" t="s">
        <v>54</v>
      </c>
    </row>
    <row r="24" spans="23:27" x14ac:dyDescent="0.25">
      <c r="W24" t="s">
        <v>69</v>
      </c>
    </row>
    <row r="26" spans="23:27" x14ac:dyDescent="0.25">
      <c r="W26" t="s">
        <v>70</v>
      </c>
    </row>
    <row r="27" spans="23:27" x14ac:dyDescent="0.25">
      <c r="W27" t="s">
        <v>56</v>
      </c>
      <c r="Y27" t="s">
        <v>39</v>
      </c>
      <c r="Z27" t="s">
        <v>62</v>
      </c>
      <c r="AA27" s="12" t="s">
        <v>63</v>
      </c>
    </row>
    <row r="28" spans="23:27" x14ac:dyDescent="0.25">
      <c r="W28" t="s">
        <v>57</v>
      </c>
      <c r="X28" t="s">
        <v>58</v>
      </c>
      <c r="Y28">
        <f>(X4*5+X5*5+X6*10)/20</f>
        <v>17.761480466072602</v>
      </c>
      <c r="Z28">
        <f>(AA4*5+AA5*5+AA6*10)/20</f>
        <v>17.674777244688098</v>
      </c>
      <c r="AA28" s="12">
        <f>Y28-Z28</f>
        <v>8.6703221384503593E-2</v>
      </c>
    </row>
    <row r="29" spans="23:27" x14ac:dyDescent="0.25">
      <c r="X29" t="s">
        <v>59</v>
      </c>
      <c r="Y29">
        <f>SQRT((Z4^2+Z5^2+Z6^2)/3)</f>
        <v>1.0948511773399285</v>
      </c>
      <c r="Z29">
        <f>SQRT((AC4^2+AC5^2+AC6^2)/3)</f>
        <v>2.8176556962810633</v>
      </c>
      <c r="AA29" s="12">
        <f>SQRT((((Y30-1)*Y29^2)+((Z30-1)*Z29^2))/(Y30+Z30-2))</f>
        <v>2.4324963034106291</v>
      </c>
    </row>
    <row r="30" spans="23:27" x14ac:dyDescent="0.25">
      <c r="X30" t="s">
        <v>60</v>
      </c>
      <c r="Y30">
        <v>4</v>
      </c>
      <c r="Z30">
        <v>8</v>
      </c>
      <c r="AA30" s="12">
        <v>12</v>
      </c>
    </row>
    <row r="31" spans="23:27" x14ac:dyDescent="0.25">
      <c r="X31" t="s">
        <v>61</v>
      </c>
      <c r="Y31">
        <v>1</v>
      </c>
      <c r="Z31">
        <v>1</v>
      </c>
      <c r="AA31" s="12">
        <v>1</v>
      </c>
    </row>
    <row r="32" spans="23:27" x14ac:dyDescent="0.25">
      <c r="W32" t="s">
        <v>68</v>
      </c>
      <c r="X32" t="s">
        <v>58</v>
      </c>
      <c r="Y32">
        <f>X7</f>
        <v>7.4626456477038996</v>
      </c>
      <c r="Z32">
        <f>AA7</f>
        <v>9.4681288553803906</v>
      </c>
      <c r="AA32" s="12">
        <f>Y32-Z32</f>
        <v>-2.005483207676491</v>
      </c>
    </row>
    <row r="33" spans="23:27" x14ac:dyDescent="0.25">
      <c r="X33" t="s">
        <v>59</v>
      </c>
      <c r="Y33">
        <f>Z7</f>
        <v>1.5078821110349594</v>
      </c>
      <c r="Z33">
        <f>AC7</f>
        <v>2.7295581848131456</v>
      </c>
      <c r="AA33" s="12">
        <f>SQRT((((Y34-1)*Y33^2)+((Z34-1)*Z33^2))/(Y34+Z34-2))</f>
        <v>2.4284674297239564</v>
      </c>
    </row>
    <row r="34" spans="23:27" x14ac:dyDescent="0.25">
      <c r="X34" t="s">
        <v>60</v>
      </c>
      <c r="Y34">
        <v>4</v>
      </c>
      <c r="Z34">
        <v>8</v>
      </c>
      <c r="AA34" s="12">
        <v>12</v>
      </c>
    </row>
    <row r="35" spans="23:27" x14ac:dyDescent="0.25">
      <c r="X35" t="s">
        <v>61</v>
      </c>
      <c r="Y35">
        <f t="shared" ref="Y35:Z35" si="0">2/3</f>
        <v>0.66666666666666663</v>
      </c>
      <c r="Z35">
        <f t="shared" si="0"/>
        <v>0.66666666666666663</v>
      </c>
      <c r="AA35" s="12">
        <f>2/3</f>
        <v>0.66666666666666663</v>
      </c>
    </row>
    <row r="37" spans="23:27" x14ac:dyDescent="0.25">
      <c r="W37" t="s">
        <v>71</v>
      </c>
    </row>
    <row r="38" spans="23:27" x14ac:dyDescent="0.25">
      <c r="W38" t="s">
        <v>56</v>
      </c>
      <c r="Y38" t="s">
        <v>39</v>
      </c>
      <c r="Z38" t="s">
        <v>62</v>
      </c>
      <c r="AA38" s="13" t="s">
        <v>63</v>
      </c>
    </row>
    <row r="39" spans="23:27" x14ac:dyDescent="0.25">
      <c r="W39" t="s">
        <v>53</v>
      </c>
      <c r="X39" t="s">
        <v>58</v>
      </c>
      <c r="Y39">
        <f>X20</f>
        <v>62.7</v>
      </c>
      <c r="Z39">
        <f>Y20</f>
        <v>67.400000000000006</v>
      </c>
      <c r="AA39" s="13">
        <f>Y39-Z39</f>
        <v>-4.7000000000000028</v>
      </c>
    </row>
    <row r="40" spans="23:27" x14ac:dyDescent="0.25">
      <c r="X40" t="s">
        <v>59</v>
      </c>
      <c r="Y40" t="s">
        <v>72</v>
      </c>
      <c r="Z40" t="s">
        <v>72</v>
      </c>
      <c r="AA40" s="13" t="s">
        <v>72</v>
      </c>
    </row>
    <row r="41" spans="23:27" x14ac:dyDescent="0.25">
      <c r="X41" t="s">
        <v>60</v>
      </c>
      <c r="Y41">
        <v>4</v>
      </c>
      <c r="Z41">
        <v>8</v>
      </c>
      <c r="AA41" s="13">
        <v>12</v>
      </c>
    </row>
  </sheetData>
  <mergeCells count="1">
    <mergeCell ref="A4:S10"/>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2015-07-09T08:52:36Z</dcterms:created>
  <dcterms:modified xsi:type="dcterms:W3CDTF">2016-04-27T06:48:14Z</dcterms:modified>
</cp:coreProperties>
</file>